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9" i="1"/>
  <c r="F45"/>
  <c r="E45"/>
  <c r="F70"/>
  <c r="E70"/>
  <c r="F19"/>
  <c r="E19"/>
  <c r="E68"/>
  <c r="F50"/>
  <c r="E50"/>
  <c r="F68"/>
  <c r="F66"/>
  <c r="F64"/>
  <c r="F59"/>
  <c r="F56"/>
  <c r="F39"/>
  <c r="F34"/>
  <c r="F31"/>
  <c r="F79" s="1"/>
  <c r="F26"/>
  <c r="F14"/>
  <c r="F9"/>
  <c r="E66"/>
  <c r="E64"/>
  <c r="E59"/>
  <c r="E56"/>
  <c r="E39"/>
  <c r="E34"/>
  <c r="E31"/>
  <c r="E26"/>
  <c r="E14"/>
  <c r="E9"/>
  <c r="E37" l="1"/>
  <c r="E7"/>
  <c r="F37"/>
  <c r="F7"/>
  <c r="F74" l="1"/>
  <c r="E74"/>
</calcChain>
</file>

<file path=xl/sharedStrings.xml><?xml version="1.0" encoding="utf-8"?>
<sst xmlns="http://schemas.openxmlformats.org/spreadsheetml/2006/main" count="129" uniqueCount="96">
  <si>
    <t>Наименование программы</t>
  </si>
  <si>
    <t>Рз Пр</t>
  </si>
  <si>
    <t>ЦСР</t>
  </si>
  <si>
    <t>Вр</t>
  </si>
  <si>
    <t>План</t>
  </si>
  <si>
    <t>1. Муниципальная Программа «Муниципальное управление и гражданское общество»</t>
  </si>
  <si>
    <t>16 0 00 00000</t>
  </si>
  <si>
    <t>1.1. Подпрограмма «Функционирование высшего должностного лица местной администрации»</t>
  </si>
  <si>
    <t>0102</t>
  </si>
  <si>
    <t>16 1 01 92020</t>
  </si>
  <si>
    <t>1.2.Подпрограмма «Управление в сфере функций органов  местной администрации»</t>
  </si>
  <si>
    <t>16 2 00 00000</t>
  </si>
  <si>
    <t>0104</t>
  </si>
  <si>
    <t>16 2 01 92010</t>
  </si>
  <si>
    <t>1.3.Подпрограмма  «Обеспечение реализации Муниципальной Программы»</t>
  </si>
  <si>
    <t>16 3 00 00000</t>
  </si>
  <si>
    <t>0113</t>
  </si>
  <si>
    <t>16 3 01 00590</t>
  </si>
  <si>
    <t>16 3 02 90200</t>
  </si>
  <si>
    <t>1.4.Подпрограмма «Повышение устойчивости бюджета поселения»</t>
  </si>
  <si>
    <t>16 4 00 00000</t>
  </si>
  <si>
    <t>0111</t>
  </si>
  <si>
    <t>16 4 01 90570</t>
  </si>
  <si>
    <t>1301</t>
  </si>
  <si>
    <t>16 4 02 97880</t>
  </si>
  <si>
    <t>16 4 03 98500</t>
  </si>
  <si>
    <t>1.5.Подпрограмма   «Защита населения и территории поселения от чрезвычайных ситуаций и обеспечение первичных мер пожарной безопасности»</t>
  </si>
  <si>
    <t>16 5 00 00000</t>
  </si>
  <si>
    <t>0309</t>
  </si>
  <si>
    <t>16 5 0191430</t>
  </si>
  <si>
    <t>0314</t>
  </si>
  <si>
    <t>16 5 01 91430</t>
  </si>
  <si>
    <t>1.6.Подпрограмма  «Социальная поддержка граждан»</t>
  </si>
  <si>
    <t>1001</t>
  </si>
  <si>
    <t>16 6 01 90470</t>
  </si>
  <si>
    <t>1.7.Подпрограмма  «Финансовое обеспечение  муниципальных образований Воронежской области для исполнения переданных полномочий»</t>
  </si>
  <si>
    <t>16 7 00 00000</t>
  </si>
  <si>
    <t>0203</t>
  </si>
  <si>
    <t>16 7 01 51180</t>
  </si>
  <si>
    <t>2.Муниципальная Программа « Обеспечение доступным жильем и коммунальными услугами»</t>
  </si>
  <si>
    <t>17 0 00 00000</t>
  </si>
  <si>
    <t>2.1.Подпрограмма "Развитие градостроительной деятельности поселения"</t>
  </si>
  <si>
    <t>0412</t>
  </si>
  <si>
    <t xml:space="preserve">17 1 01 90850 </t>
  </si>
  <si>
    <t>0501</t>
  </si>
  <si>
    <t xml:space="preserve">17 2 01 91190 </t>
  </si>
  <si>
    <t>3. Муниципальная Программа «Развитие территории поселения»</t>
  </si>
  <si>
    <t>19 0 00 00000</t>
  </si>
  <si>
    <t>3.1.Подпрограмма  «Ремонт и содержание муниципальных дорог»</t>
  </si>
  <si>
    <t>19 1 00 00000</t>
  </si>
  <si>
    <t>0409</t>
  </si>
  <si>
    <t>19 1 01 81290</t>
  </si>
  <si>
    <t>19 1 01 S8850</t>
  </si>
  <si>
    <t>3.2.Подпрограмма  «Развитие сети уличного освещения»</t>
  </si>
  <si>
    <t>19 2 00 00000</t>
  </si>
  <si>
    <t>0503</t>
  </si>
  <si>
    <t>19 2 01 90670</t>
  </si>
  <si>
    <t>19 2 01 S8670</t>
  </si>
  <si>
    <t>3.3.Подпрограмма «Благоустройство территории поселения»</t>
  </si>
  <si>
    <t>19 3 00 00000</t>
  </si>
  <si>
    <t>19 3 01 90800</t>
  </si>
  <si>
    <t>19 3 01 88490</t>
  </si>
  <si>
    <t>19 3 01 S8510</t>
  </si>
  <si>
    <t>19 4 00 00000</t>
  </si>
  <si>
    <t>19 4 01 91220</t>
  </si>
  <si>
    <t xml:space="preserve">3.5. Подпрограмма «Муниципальный земельный контроль в границах поселения» </t>
  </si>
  <si>
    <t>19 5 01 88690</t>
  </si>
  <si>
    <t>19 6 01 90500</t>
  </si>
  <si>
    <t>19 6 01 S8070</t>
  </si>
  <si>
    <t>19 7 00 00000</t>
  </si>
  <si>
    <t>0502</t>
  </si>
  <si>
    <t>19 7 01 90500</t>
  </si>
  <si>
    <t>4. Муниципальная Программа «Развитие и поддержка малого и среднего предпринимательства»</t>
  </si>
  <si>
    <t>04 0 00 00000</t>
  </si>
  <si>
    <t>5. Муниципальная программа «Использование  и охрана земель на территории  Краснознаменского  сельского поселения»</t>
  </si>
  <si>
    <t>05 0 00 00000</t>
  </si>
  <si>
    <t>05 1 01 90390</t>
  </si>
  <si>
    <t>В С Е Г О</t>
  </si>
  <si>
    <t>Исполнение</t>
  </si>
  <si>
    <t>(сумма тыс.рублей)</t>
  </si>
  <si>
    <t>Глава администрации Краснознаменского сельского поселения                                            Л.А.Квашнина</t>
  </si>
  <si>
    <t>19 3 02 90520</t>
  </si>
  <si>
    <t>19 3 03 90530</t>
  </si>
  <si>
    <t>3.6. Подпрограмма « Обустройство тротуаров в с.Лискинское, примыкающей ул. 40 лет Победы »</t>
  </si>
  <si>
    <t>19 6 01 90520</t>
  </si>
  <si>
    <t>3.7.Подпрограмма "Ремонт водозабора по ул. Березовая и Весенняя"</t>
  </si>
  <si>
    <t>04 1 01 98500</t>
  </si>
  <si>
    <t>24 0 00 00000</t>
  </si>
  <si>
    <t>24 2 01 81290</t>
  </si>
  <si>
    <t>24 2 01 S8850</t>
  </si>
  <si>
    <t xml:space="preserve">6.2.Подпрограмма  « Капитальный ремонт и ремонт автомобильных дорог общего пользования местного значения на территории Краснознаменского сельского поселения»»                                                    </t>
  </si>
  <si>
    <t xml:space="preserve">3.4.Подпрограмма «Энергоэффективность и развитие энергетики в Краснознаменском сельском поселении Лискинского муниципального района Воронежской области »  </t>
  </si>
  <si>
    <t>6. Муниципальная программа «Развитие транспортной системы Краснознаменского  сельского поселения Лискинского муниципального района Воронежской области»</t>
  </si>
  <si>
    <t>О+Ф</t>
  </si>
  <si>
    <t>Отчет по муниципальным программам  Краснознаменского сельского поселения за 9 месяцев 2021 года</t>
  </si>
  <si>
    <r>
      <t xml:space="preserve">4.1 Мероприятия по повышение эффективности использования и охраны земель на территории поселения          </t>
    </r>
    <r>
      <rPr>
        <sz val="12"/>
        <color rgb="FF7030A0"/>
        <rFont val="Times New Roman"/>
        <family val="1"/>
        <charset val="204"/>
      </rPr>
      <t xml:space="preserve">                                                    </t>
    </r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</si>
</sst>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7030A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49" fontId="1" fillId="2" borderId="6" xfId="0" applyNumberFormat="1" applyFont="1" applyFill="1" applyBorder="1" applyAlignment="1">
      <alignment horizontal="right" wrapText="1"/>
    </xf>
    <xf numFmtId="3" fontId="2" fillId="2" borderId="6" xfId="0" applyNumberFormat="1" applyFont="1" applyFill="1" applyBorder="1" applyAlignment="1">
      <alignment horizontal="right" wrapText="1"/>
    </xf>
    <xf numFmtId="0" fontId="2" fillId="2" borderId="1" xfId="0" applyFont="1" applyFill="1" applyBorder="1" applyAlignment="1"/>
    <xf numFmtId="49" fontId="3" fillId="2" borderId="6" xfId="0" applyNumberFormat="1" applyFont="1" applyFill="1" applyBorder="1" applyAlignment="1">
      <alignment horizontal="right" wrapText="1"/>
    </xf>
    <xf numFmtId="3" fontId="4" fillId="2" borderId="6" xfId="0" applyNumberFormat="1" applyFont="1" applyFill="1" applyBorder="1" applyAlignment="1">
      <alignment horizontal="right" wrapText="1"/>
    </xf>
    <xf numFmtId="0" fontId="4" fillId="3" borderId="1" xfId="0" applyFont="1" applyFill="1" applyBorder="1" applyAlignment="1"/>
    <xf numFmtId="0" fontId="2" fillId="3" borderId="1" xfId="0" applyFont="1" applyFill="1" applyBorder="1" applyAlignment="1"/>
    <xf numFmtId="0" fontId="5" fillId="0" borderId="0" xfId="0" applyFont="1" applyAlignment="1">
      <alignment horizontal="center"/>
    </xf>
    <xf numFmtId="0" fontId="4" fillId="0" borderId="0" xfId="0" applyFont="1"/>
    <xf numFmtId="0" fontId="4" fillId="2" borderId="0" xfId="0" applyFont="1" applyFill="1"/>
    <xf numFmtId="0" fontId="5" fillId="0" borderId="2" xfId="0" applyFont="1" applyBorder="1" applyAlignment="1"/>
    <xf numFmtId="0" fontId="6" fillId="0" borderId="7" xfId="0" applyFont="1" applyBorder="1" applyAlignment="1">
      <alignment horizontal="center"/>
    </xf>
    <xf numFmtId="0" fontId="3" fillId="0" borderId="1" xfId="0" applyFont="1" applyBorder="1" applyAlignment="1">
      <alignment horizontal="left" vertical="center" wrapText="1" indent="2"/>
    </xf>
    <xf numFmtId="0" fontId="3" fillId="2" borderId="1" xfId="0" applyFont="1" applyFill="1" applyBorder="1" applyAlignment="1">
      <alignment horizontal="left" vertical="center" wrapText="1" indent="2"/>
    </xf>
    <xf numFmtId="0" fontId="3" fillId="2" borderId="1" xfId="0" applyFont="1" applyFill="1" applyBorder="1" applyAlignment="1">
      <alignment horizontal="left" vertical="center" indent="2"/>
    </xf>
    <xf numFmtId="0" fontId="2" fillId="2" borderId="1" xfId="0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right" vertical="center"/>
    </xf>
    <xf numFmtId="0" fontId="4" fillId="2" borderId="1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4" fillId="3" borderId="1" xfId="0" applyFont="1" applyFill="1" applyBorder="1" applyAlignment="1">
      <alignment horizontal="right" vertical="center"/>
    </xf>
    <xf numFmtId="0" fontId="4" fillId="2" borderId="4" xfId="0" applyFont="1" applyFill="1" applyBorder="1" applyAlignment="1">
      <alignment horizontal="left" vertical="center" wrapText="1"/>
    </xf>
    <xf numFmtId="49" fontId="4" fillId="2" borderId="4" xfId="0" applyNumberFormat="1" applyFont="1" applyFill="1" applyBorder="1" applyAlignment="1">
      <alignment horizontal="right" vertical="center" wrapText="1"/>
    </xf>
    <xf numFmtId="0" fontId="4" fillId="2" borderId="4" xfId="0" applyFont="1" applyFill="1" applyBorder="1" applyAlignment="1">
      <alignment horizontal="righ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right" vertical="center"/>
    </xf>
    <xf numFmtId="0" fontId="4" fillId="2" borderId="5" xfId="0" applyFont="1" applyFill="1" applyBorder="1" applyAlignment="1">
      <alignment horizontal="left" vertical="center" wrapText="1"/>
    </xf>
    <xf numFmtId="49" fontId="4" fillId="2" borderId="5" xfId="0" applyNumberFormat="1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/>
    </xf>
    <xf numFmtId="0" fontId="4" fillId="2" borderId="5" xfId="0" applyFont="1" applyFill="1" applyBorder="1" applyAlignment="1">
      <alignment horizontal="left" vertical="center" wrapText="1"/>
    </xf>
    <xf numFmtId="49" fontId="4" fillId="2" borderId="5" xfId="0" applyNumberFormat="1" applyFont="1" applyFill="1" applyBorder="1" applyAlignment="1">
      <alignment horizontal="right" vertical="center" wrapText="1"/>
    </xf>
    <xf numFmtId="0" fontId="3" fillId="3" borderId="1" xfId="0" applyFont="1" applyFill="1" applyBorder="1" applyAlignment="1">
      <alignment horizontal="right" vertical="center"/>
    </xf>
    <xf numFmtId="0" fontId="4" fillId="2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right" vertical="center"/>
    </xf>
    <xf numFmtId="49" fontId="4" fillId="2" borderId="3" xfId="0" applyNumberFormat="1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vertical="center" wrapText="1"/>
    </xf>
    <xf numFmtId="49" fontId="4" fillId="2" borderId="4" xfId="0" applyNumberFormat="1" applyFont="1" applyFill="1" applyBorder="1" applyAlignment="1">
      <alignment horizontal="right" vertical="center" wrapText="1"/>
    </xf>
    <xf numFmtId="0" fontId="4" fillId="3" borderId="4" xfId="0" applyFont="1" applyFill="1" applyBorder="1" applyAlignment="1">
      <alignment horizontal="right" vertical="center"/>
    </xf>
    <xf numFmtId="0" fontId="4" fillId="2" borderId="4" xfId="0" applyFont="1" applyFill="1" applyBorder="1" applyAlignment="1">
      <alignment horizontal="left" wrapText="1"/>
    </xf>
    <xf numFmtId="49" fontId="4" fillId="2" borderId="4" xfId="0" applyNumberFormat="1" applyFont="1" applyFill="1" applyBorder="1" applyAlignment="1">
      <alignment horizontal="center" wrapText="1"/>
    </xf>
    <xf numFmtId="0" fontId="4" fillId="2" borderId="4" xfId="0" applyFont="1" applyFill="1" applyBorder="1" applyAlignment="1">
      <alignment horizontal="right" vertical="center"/>
    </xf>
    <xf numFmtId="0" fontId="4" fillId="2" borderId="5" xfId="0" applyFont="1" applyFill="1" applyBorder="1" applyAlignment="1">
      <alignment horizontal="left" wrapText="1"/>
    </xf>
    <xf numFmtId="49" fontId="4" fillId="2" borderId="5" xfId="0" applyNumberFormat="1" applyFont="1" applyFill="1" applyBorder="1" applyAlignment="1">
      <alignment horizontal="center" wrapText="1"/>
    </xf>
    <xf numFmtId="0" fontId="4" fillId="2" borderId="5" xfId="0" applyFont="1" applyFill="1" applyBorder="1" applyAlignment="1">
      <alignment horizontal="right" vertical="center"/>
    </xf>
    <xf numFmtId="0" fontId="4" fillId="2" borderId="5" xfId="0" applyFont="1" applyFill="1" applyBorder="1" applyAlignment="1">
      <alignment horizontal="left" wrapText="1"/>
    </xf>
    <xf numFmtId="49" fontId="4" fillId="2" borderId="5" xfId="0" applyNumberFormat="1" applyFont="1" applyFill="1" applyBorder="1" applyAlignment="1">
      <alignment horizontal="right" wrapText="1"/>
    </xf>
    <xf numFmtId="0" fontId="4" fillId="2" borderId="5" xfId="0" applyFont="1" applyFill="1" applyBorder="1" applyAlignment="1">
      <alignment vertical="center" wrapText="1"/>
    </xf>
    <xf numFmtId="0" fontId="4" fillId="3" borderId="5" xfId="0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right" vertical="center"/>
    </xf>
    <xf numFmtId="0" fontId="4" fillId="2" borderId="4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49" fontId="2" fillId="2" borderId="5" xfId="0" applyNumberFormat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top" wrapText="1"/>
    </xf>
    <xf numFmtId="49" fontId="4" fillId="2" borderId="4" xfId="0" applyNumberFormat="1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right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top" wrapText="1"/>
    </xf>
    <xf numFmtId="49" fontId="4" fillId="2" borderId="3" xfId="0" applyNumberFormat="1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righ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right" vertical="center"/>
    </xf>
    <xf numFmtId="49" fontId="4" fillId="2" borderId="3" xfId="0" applyNumberFormat="1" applyFont="1" applyFill="1" applyBorder="1" applyAlignment="1">
      <alignment horizontal="right" vertical="top" wrapText="1"/>
    </xf>
    <xf numFmtId="0" fontId="6" fillId="2" borderId="3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top" wrapText="1"/>
    </xf>
    <xf numFmtId="49" fontId="4" fillId="2" borderId="1" xfId="0" applyNumberFormat="1" applyFont="1" applyFill="1" applyBorder="1" applyAlignment="1">
      <alignment horizontal="right" vertical="top" wrapText="1"/>
    </xf>
    <xf numFmtId="0" fontId="7" fillId="2" borderId="1" xfId="0" applyFont="1" applyFill="1" applyBorder="1" applyAlignment="1">
      <alignment horizontal="right" vertical="top" wrapText="1"/>
    </xf>
    <xf numFmtId="0" fontId="8" fillId="2" borderId="1" xfId="0" applyFont="1" applyFill="1" applyBorder="1" applyAlignment="1">
      <alignment horizontal="right" vertical="center" wrapText="1"/>
    </xf>
    <xf numFmtId="0" fontId="8" fillId="3" borderId="1" xfId="0" applyFont="1" applyFill="1" applyBorder="1" applyAlignment="1">
      <alignment horizontal="right" vertical="center"/>
    </xf>
    <xf numFmtId="0" fontId="4" fillId="2" borderId="4" xfId="0" applyFont="1" applyFill="1" applyBorder="1" applyAlignment="1">
      <alignment horizontal="left" vertical="top" wrapText="1"/>
    </xf>
    <xf numFmtId="49" fontId="4" fillId="2" borderId="4" xfId="0" applyNumberFormat="1" applyFont="1" applyFill="1" applyBorder="1" applyAlignment="1">
      <alignment horizontal="right" vertical="top" wrapText="1"/>
    </xf>
    <xf numFmtId="0" fontId="6" fillId="2" borderId="4" xfId="0" applyFont="1" applyFill="1" applyBorder="1" applyAlignment="1">
      <alignment horizontal="right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right" vertical="center" wrapText="1"/>
    </xf>
    <xf numFmtId="49" fontId="8" fillId="2" borderId="1" xfId="0" applyNumberFormat="1" applyFont="1" applyFill="1" applyBorder="1" applyAlignment="1">
      <alignment horizontal="right" vertical="center" wrapText="1"/>
    </xf>
    <xf numFmtId="0" fontId="7" fillId="2" borderId="4" xfId="0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horizontal="right" vertical="center" wrapText="1"/>
    </xf>
    <xf numFmtId="0" fontId="6" fillId="2" borderId="1" xfId="0" applyFont="1" applyFill="1" applyBorder="1" applyAlignment="1">
      <alignment horizontal="right" vertical="center" wrapText="1"/>
    </xf>
    <xf numFmtId="0" fontId="6" fillId="3" borderId="1" xfId="0" applyFont="1" applyFill="1" applyBorder="1" applyAlignment="1">
      <alignment horizontal="right" vertical="center"/>
    </xf>
    <xf numFmtId="0" fontId="4" fillId="2" borderId="4" xfId="0" applyFont="1" applyFill="1" applyBorder="1" applyAlignment="1">
      <alignment horizontal="left" vertical="center" wrapText="1"/>
    </xf>
    <xf numFmtId="49" fontId="8" fillId="2" borderId="4" xfId="0" applyNumberFormat="1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vertical="center" wrapText="1"/>
    </xf>
    <xf numFmtId="49" fontId="4" fillId="2" borderId="6" xfId="0" applyNumberFormat="1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6" fillId="2" borderId="6" xfId="0" applyFont="1" applyFill="1" applyBorder="1" applyAlignment="1">
      <alignment vertical="center" wrapText="1"/>
    </xf>
    <xf numFmtId="0" fontId="6" fillId="2" borderId="6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right"/>
    </xf>
    <xf numFmtId="0" fontId="4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right"/>
    </xf>
    <xf numFmtId="0" fontId="1" fillId="0" borderId="1" xfId="0" applyFont="1" applyFill="1" applyBorder="1" applyAlignment="1">
      <alignment wrapText="1"/>
    </xf>
    <xf numFmtId="49" fontId="3" fillId="0" borderId="6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/>
    </xf>
    <xf numFmtId="3" fontId="2" fillId="0" borderId="6" xfId="0" applyNumberFormat="1" applyFont="1" applyFill="1" applyBorder="1" applyAlignment="1">
      <alignment horizontal="right" wrapText="1"/>
    </xf>
    <xf numFmtId="49" fontId="3" fillId="0" borderId="6" xfId="0" applyNumberFormat="1" applyFont="1" applyFill="1" applyBorder="1" applyAlignment="1">
      <alignment horizontal="right" wrapText="1"/>
    </xf>
    <xf numFmtId="3" fontId="4" fillId="0" borderId="6" xfId="0" applyNumberFormat="1" applyFont="1" applyFill="1" applyBorder="1" applyAlignment="1">
      <alignment horizontal="right" wrapText="1"/>
    </xf>
    <xf numFmtId="49" fontId="8" fillId="0" borderId="6" xfId="0" applyNumberFormat="1" applyFont="1" applyFill="1" applyBorder="1" applyAlignment="1">
      <alignment horizontal="right" wrapText="1"/>
    </xf>
    <xf numFmtId="0" fontId="8" fillId="0" borderId="1" xfId="0" applyFont="1" applyFill="1" applyBorder="1" applyAlignment="1">
      <alignment horizontal="center"/>
    </xf>
    <xf numFmtId="3" fontId="8" fillId="0" borderId="6" xfId="0" applyNumberFormat="1" applyFont="1" applyFill="1" applyBorder="1" applyAlignment="1">
      <alignment horizontal="right" wrapText="1"/>
    </xf>
    <xf numFmtId="0" fontId="2" fillId="3" borderId="1" xfId="0" applyFont="1" applyFill="1" applyBorder="1" applyAlignment="1">
      <alignment horizontal="right" vertical="center"/>
    </xf>
    <xf numFmtId="49" fontId="6" fillId="0" borderId="6" xfId="0" applyNumberFormat="1" applyFont="1" applyFill="1" applyBorder="1" applyAlignment="1">
      <alignment horizontal="right" wrapText="1"/>
    </xf>
    <xf numFmtId="0" fontId="6" fillId="0" borderId="1" xfId="0" applyFont="1" applyFill="1" applyBorder="1" applyAlignment="1">
      <alignment horizontal="center"/>
    </xf>
    <xf numFmtId="3" fontId="6" fillId="0" borderId="6" xfId="0" applyNumberFormat="1" applyFont="1" applyFill="1" applyBorder="1" applyAlignment="1">
      <alignment horizontal="right" wrapText="1"/>
    </xf>
    <xf numFmtId="0" fontId="2" fillId="0" borderId="1" xfId="0" applyFont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center"/>
    </xf>
    <xf numFmtId="0" fontId="8" fillId="0" borderId="0" xfId="0" applyFont="1"/>
    <xf numFmtId="2" fontId="8" fillId="0" borderId="0" xfId="0" applyNumberFormat="1" applyFont="1"/>
    <xf numFmtId="0" fontId="4" fillId="3" borderId="1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CCFFCC"/>
      <color rgb="FFDCF1B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9"/>
  <sheetViews>
    <sheetView tabSelected="1" view="pageBreakPreview" topLeftCell="A53" zoomScale="60" workbookViewId="0">
      <selection activeCell="G77" sqref="G77"/>
    </sheetView>
  </sheetViews>
  <sheetFormatPr defaultRowHeight="15.75"/>
  <cols>
    <col min="1" max="1" width="48.85546875" style="9" customWidth="1"/>
    <col min="2" max="2" width="7.28515625" style="9" customWidth="1"/>
    <col min="3" max="3" width="16.85546875" style="9" customWidth="1"/>
    <col min="4" max="4" width="6.42578125" style="9" customWidth="1"/>
    <col min="5" max="5" width="13.140625" style="9" customWidth="1"/>
    <col min="6" max="6" width="15" style="9" customWidth="1"/>
  </cols>
  <sheetData>
    <row r="1" spans="1:6">
      <c r="B1" s="10"/>
      <c r="C1" s="10"/>
      <c r="D1" s="10"/>
      <c r="E1" s="10"/>
      <c r="F1" s="10"/>
    </row>
    <row r="2" spans="1:6" ht="15">
      <c r="A2" s="8" t="s">
        <v>94</v>
      </c>
      <c r="B2" s="8"/>
      <c r="C2" s="8"/>
      <c r="D2" s="8"/>
      <c r="E2" s="8"/>
      <c r="F2" s="8"/>
    </row>
    <row r="3" spans="1:6" ht="15">
      <c r="A3" s="8"/>
      <c r="B3" s="8"/>
      <c r="C3" s="8"/>
      <c r="D3" s="8"/>
      <c r="E3" s="8"/>
      <c r="F3" s="8"/>
    </row>
    <row r="4" spans="1:6" ht="14.25" customHeight="1">
      <c r="A4" s="11"/>
      <c r="B4" s="11"/>
      <c r="C4" s="11"/>
      <c r="D4" s="11"/>
      <c r="E4" s="11"/>
      <c r="F4" s="11"/>
    </row>
    <row r="5" spans="1:6" ht="14.25" customHeight="1">
      <c r="A5" s="11"/>
      <c r="B5" s="11"/>
      <c r="C5" s="11"/>
      <c r="D5" s="12" t="s">
        <v>79</v>
      </c>
      <c r="E5" s="12"/>
      <c r="F5" s="12"/>
    </row>
    <row r="6" spans="1:6">
      <c r="A6" s="13" t="s">
        <v>0</v>
      </c>
      <c r="B6" s="14" t="s">
        <v>1</v>
      </c>
      <c r="C6" s="14" t="s">
        <v>2</v>
      </c>
      <c r="D6" s="14" t="s">
        <v>3</v>
      </c>
      <c r="E6" s="14" t="s">
        <v>4</v>
      </c>
      <c r="F6" s="15" t="s">
        <v>78</v>
      </c>
    </row>
    <row r="7" spans="1:6" ht="31.5">
      <c r="A7" s="16" t="s">
        <v>5</v>
      </c>
      <c r="B7" s="17"/>
      <c r="C7" s="18" t="s">
        <v>6</v>
      </c>
      <c r="D7" s="16"/>
      <c r="E7" s="19">
        <f>E8+E9+E14+E19+E26+E30+E31</f>
        <v>4013.5</v>
      </c>
      <c r="F7" s="19">
        <f>F8+F9+F14+F19+F26+F30+F31</f>
        <v>2812.9</v>
      </c>
    </row>
    <row r="8" spans="1:6" ht="31.5">
      <c r="A8" s="20" t="s">
        <v>7</v>
      </c>
      <c r="B8" s="21" t="s">
        <v>8</v>
      </c>
      <c r="C8" s="22" t="s">
        <v>9</v>
      </c>
      <c r="D8" s="20">
        <v>100</v>
      </c>
      <c r="E8" s="23">
        <v>1020</v>
      </c>
      <c r="F8" s="23">
        <v>789.2</v>
      </c>
    </row>
    <row r="9" spans="1:6" ht="15">
      <c r="A9" s="24" t="s">
        <v>10</v>
      </c>
      <c r="B9" s="25"/>
      <c r="C9" s="26" t="s">
        <v>11</v>
      </c>
      <c r="D9" s="27"/>
      <c r="E9" s="28">
        <f>E11+E12+E13</f>
        <v>664.30000000000007</v>
      </c>
      <c r="F9" s="28">
        <f>F11+F12+F13</f>
        <v>452.20000000000005</v>
      </c>
    </row>
    <row r="10" spans="1:6" ht="27.75" customHeight="1">
      <c r="A10" s="29"/>
      <c r="B10" s="30"/>
      <c r="C10" s="31"/>
      <c r="D10" s="32"/>
      <c r="E10" s="33"/>
      <c r="F10" s="33"/>
    </row>
    <row r="11" spans="1:6">
      <c r="A11" s="34"/>
      <c r="B11" s="35" t="s">
        <v>12</v>
      </c>
      <c r="C11" s="22" t="s">
        <v>13</v>
      </c>
      <c r="D11" s="20">
        <v>100</v>
      </c>
      <c r="E11" s="36">
        <v>415</v>
      </c>
      <c r="F11" s="36">
        <v>296.8</v>
      </c>
    </row>
    <row r="12" spans="1:6">
      <c r="A12" s="34"/>
      <c r="B12" s="35" t="s">
        <v>12</v>
      </c>
      <c r="C12" s="22" t="s">
        <v>13</v>
      </c>
      <c r="D12" s="20">
        <v>200</v>
      </c>
      <c r="E12" s="36">
        <v>247.2</v>
      </c>
      <c r="F12" s="36">
        <v>153.30000000000001</v>
      </c>
    </row>
    <row r="13" spans="1:6">
      <c r="A13" s="34"/>
      <c r="B13" s="35" t="s">
        <v>12</v>
      </c>
      <c r="C13" s="22" t="s">
        <v>13</v>
      </c>
      <c r="D13" s="20">
        <v>800</v>
      </c>
      <c r="E13" s="36">
        <v>2.1</v>
      </c>
      <c r="F13" s="36">
        <v>2.1</v>
      </c>
    </row>
    <row r="14" spans="1:6" ht="15">
      <c r="A14" s="37" t="s">
        <v>14</v>
      </c>
      <c r="B14" s="25"/>
      <c r="C14" s="26" t="s">
        <v>15</v>
      </c>
      <c r="D14" s="27"/>
      <c r="E14" s="28">
        <f>E16+E17+E18</f>
        <v>1861.5</v>
      </c>
      <c r="F14" s="28">
        <f>F16+F17+F18</f>
        <v>1239.1999999999998</v>
      </c>
    </row>
    <row r="15" spans="1:6" ht="28.5" customHeight="1">
      <c r="A15" s="37"/>
      <c r="B15" s="30"/>
      <c r="C15" s="31"/>
      <c r="D15" s="32"/>
      <c r="E15" s="33"/>
      <c r="F15" s="33"/>
    </row>
    <row r="16" spans="1:6">
      <c r="A16" s="20"/>
      <c r="B16" s="21" t="s">
        <v>16</v>
      </c>
      <c r="C16" s="22" t="s">
        <v>17</v>
      </c>
      <c r="D16" s="20">
        <v>100</v>
      </c>
      <c r="E16" s="38">
        <v>1455</v>
      </c>
      <c r="F16" s="38">
        <v>1005.6</v>
      </c>
    </row>
    <row r="17" spans="1:6">
      <c r="A17" s="20"/>
      <c r="B17" s="21" t="s">
        <v>16</v>
      </c>
      <c r="C17" s="22" t="s">
        <v>17</v>
      </c>
      <c r="D17" s="20">
        <v>200</v>
      </c>
      <c r="E17" s="38">
        <v>397.5</v>
      </c>
      <c r="F17" s="38">
        <v>231.5</v>
      </c>
    </row>
    <row r="18" spans="1:6">
      <c r="A18" s="20"/>
      <c r="B18" s="21" t="s">
        <v>16</v>
      </c>
      <c r="C18" s="22" t="s">
        <v>18</v>
      </c>
      <c r="D18" s="20">
        <v>800</v>
      </c>
      <c r="E18" s="38">
        <v>9</v>
      </c>
      <c r="F18" s="38">
        <v>2.1</v>
      </c>
    </row>
    <row r="19" spans="1:6" ht="15" customHeight="1">
      <c r="A19" s="37" t="s">
        <v>19</v>
      </c>
      <c r="B19" s="25"/>
      <c r="C19" s="26" t="s">
        <v>20</v>
      </c>
      <c r="D19" s="27"/>
      <c r="E19" s="39">
        <f>E22+E23+E24+E25</f>
        <v>132</v>
      </c>
      <c r="F19" s="39">
        <f>F22+F23+F24+F25</f>
        <v>99</v>
      </c>
    </row>
    <row r="20" spans="1:6" ht="15" customHeight="1">
      <c r="A20" s="37"/>
      <c r="B20" s="40"/>
      <c r="C20" s="41"/>
      <c r="D20" s="42"/>
      <c r="E20" s="39"/>
      <c r="F20" s="39"/>
    </row>
    <row r="21" spans="1:6" ht="15" customHeight="1">
      <c r="A21" s="37"/>
      <c r="B21" s="30"/>
      <c r="C21" s="31"/>
      <c r="D21" s="32"/>
      <c r="E21" s="39"/>
      <c r="F21" s="39"/>
    </row>
    <row r="22" spans="1:6">
      <c r="A22" s="43"/>
      <c r="B22" s="44" t="s">
        <v>21</v>
      </c>
      <c r="C22" s="22" t="s">
        <v>22</v>
      </c>
      <c r="D22" s="43">
        <v>800</v>
      </c>
      <c r="E22" s="45">
        <v>10</v>
      </c>
      <c r="F22" s="45"/>
    </row>
    <row r="23" spans="1:6">
      <c r="A23" s="43"/>
      <c r="B23" s="44" t="s">
        <v>23</v>
      </c>
      <c r="C23" s="22" t="s">
        <v>24</v>
      </c>
      <c r="D23" s="43">
        <v>700</v>
      </c>
      <c r="E23" s="45">
        <v>2</v>
      </c>
      <c r="F23" s="45"/>
    </row>
    <row r="24" spans="1:6">
      <c r="A24" s="43"/>
      <c r="B24" s="44" t="s">
        <v>12</v>
      </c>
      <c r="C24" s="22" t="s">
        <v>25</v>
      </c>
      <c r="D24" s="43">
        <v>500</v>
      </c>
      <c r="E24" s="45">
        <v>119</v>
      </c>
      <c r="F24" s="45">
        <v>99</v>
      </c>
    </row>
    <row r="25" spans="1:6">
      <c r="A25" s="43"/>
      <c r="B25" s="44" t="s">
        <v>42</v>
      </c>
      <c r="C25" s="22" t="s">
        <v>25</v>
      </c>
      <c r="D25" s="43">
        <v>500</v>
      </c>
      <c r="E25" s="45">
        <v>1</v>
      </c>
      <c r="F25" s="45"/>
    </row>
    <row r="26" spans="1:6" ht="15">
      <c r="A26" s="46" t="s">
        <v>26</v>
      </c>
      <c r="B26" s="47"/>
      <c r="C26" s="26" t="s">
        <v>27</v>
      </c>
      <c r="D26" s="27"/>
      <c r="E26" s="48">
        <f>E28+E29</f>
        <v>100</v>
      </c>
      <c r="F26" s="48">
        <f>F28+F29</f>
        <v>67.5</v>
      </c>
    </row>
    <row r="27" spans="1:6" ht="49.5" customHeight="1">
      <c r="A27" s="49"/>
      <c r="B27" s="50"/>
      <c r="C27" s="31"/>
      <c r="D27" s="32"/>
      <c r="E27" s="51"/>
      <c r="F27" s="51"/>
    </row>
    <row r="28" spans="1:6">
      <c r="A28" s="52"/>
      <c r="B28" s="53" t="s">
        <v>28</v>
      </c>
      <c r="C28" s="22" t="s">
        <v>29</v>
      </c>
      <c r="D28" s="54">
        <v>200</v>
      </c>
      <c r="E28" s="55">
        <v>10</v>
      </c>
      <c r="F28" s="55"/>
    </row>
    <row r="29" spans="1:6">
      <c r="A29" s="52"/>
      <c r="B29" s="53" t="s">
        <v>30</v>
      </c>
      <c r="C29" s="22" t="s">
        <v>31</v>
      </c>
      <c r="D29" s="54">
        <v>200</v>
      </c>
      <c r="E29" s="55">
        <v>90</v>
      </c>
      <c r="F29" s="55">
        <v>67.5</v>
      </c>
    </row>
    <row r="30" spans="1:6">
      <c r="A30" s="20" t="s">
        <v>32</v>
      </c>
      <c r="B30" s="21" t="s">
        <v>33</v>
      </c>
      <c r="C30" s="22" t="s">
        <v>34</v>
      </c>
      <c r="D30" s="20">
        <v>300</v>
      </c>
      <c r="E30" s="23">
        <v>145.1</v>
      </c>
      <c r="F30" s="23">
        <v>108.8</v>
      </c>
    </row>
    <row r="31" spans="1:6" ht="69" customHeight="1">
      <c r="A31" s="20" t="s">
        <v>35</v>
      </c>
      <c r="B31" s="21"/>
      <c r="C31" s="22" t="s">
        <v>36</v>
      </c>
      <c r="D31" s="20"/>
      <c r="E31" s="56">
        <f>E32+E33</f>
        <v>90.600000000000009</v>
      </c>
      <c r="F31" s="56">
        <f>F32+F33</f>
        <v>57</v>
      </c>
    </row>
    <row r="32" spans="1:6">
      <c r="A32" s="22"/>
      <c r="B32" s="21" t="s">
        <v>37</v>
      </c>
      <c r="C32" s="22" t="s">
        <v>38</v>
      </c>
      <c r="D32" s="20">
        <v>100</v>
      </c>
      <c r="E32" s="23">
        <v>80.2</v>
      </c>
      <c r="F32" s="23">
        <v>57</v>
      </c>
    </row>
    <row r="33" spans="1:6">
      <c r="A33" s="20"/>
      <c r="B33" s="21" t="s">
        <v>37</v>
      </c>
      <c r="C33" s="22" t="s">
        <v>38</v>
      </c>
      <c r="D33" s="20">
        <v>200</v>
      </c>
      <c r="E33" s="23">
        <v>10.4</v>
      </c>
      <c r="F33" s="23"/>
    </row>
    <row r="34" spans="1:6" ht="31.5">
      <c r="A34" s="16" t="s">
        <v>39</v>
      </c>
      <c r="B34" s="44"/>
      <c r="C34" s="57" t="s">
        <v>40</v>
      </c>
      <c r="D34" s="43"/>
      <c r="E34" s="58">
        <f>E35+E36</f>
        <v>55</v>
      </c>
      <c r="F34" s="59">
        <f>F35+F36</f>
        <v>24</v>
      </c>
    </row>
    <row r="35" spans="1:6" ht="31.5">
      <c r="A35" s="20" t="s">
        <v>41</v>
      </c>
      <c r="B35" s="44" t="s">
        <v>42</v>
      </c>
      <c r="C35" s="60" t="s">
        <v>43</v>
      </c>
      <c r="D35" s="43">
        <v>200</v>
      </c>
      <c r="E35" s="23">
        <v>50</v>
      </c>
      <c r="F35" s="23">
        <v>24</v>
      </c>
    </row>
    <row r="36" spans="1:6">
      <c r="A36" s="20"/>
      <c r="B36" s="44" t="s">
        <v>44</v>
      </c>
      <c r="C36" s="60" t="s">
        <v>45</v>
      </c>
      <c r="D36" s="43">
        <v>200</v>
      </c>
      <c r="E36" s="23">
        <v>5</v>
      </c>
      <c r="F36" s="23"/>
    </row>
    <row r="37" spans="1:6" ht="15">
      <c r="A37" s="61" t="s">
        <v>46</v>
      </c>
      <c r="B37" s="62"/>
      <c r="C37" s="63" t="s">
        <v>47</v>
      </c>
      <c r="D37" s="64"/>
      <c r="E37" s="65">
        <f>E39+E45+E50+E56+E58+E59+E64</f>
        <v>5328.1</v>
      </c>
      <c r="F37" s="65">
        <f>F39+F45+F50+F56+F58+F59+F64</f>
        <v>2466</v>
      </c>
    </row>
    <row r="38" spans="1:6" ht="27" customHeight="1">
      <c r="A38" s="61"/>
      <c r="B38" s="66"/>
      <c r="C38" s="67"/>
      <c r="D38" s="68"/>
      <c r="E38" s="65"/>
      <c r="F38" s="65"/>
    </row>
    <row r="39" spans="1:6" ht="15" hidden="1">
      <c r="A39" s="69" t="s">
        <v>48</v>
      </c>
      <c r="B39" s="70"/>
      <c r="C39" s="71" t="s">
        <v>49</v>
      </c>
      <c r="D39" s="72"/>
      <c r="E39" s="48">
        <f>E42+E43+E44</f>
        <v>0</v>
      </c>
      <c r="F39" s="48">
        <f>F42+F43+F44</f>
        <v>0</v>
      </c>
    </row>
    <row r="40" spans="1:6" ht="15" hidden="1">
      <c r="A40" s="73"/>
      <c r="B40" s="74"/>
      <c r="C40" s="75"/>
      <c r="D40" s="76"/>
      <c r="E40" s="77"/>
      <c r="F40" s="77"/>
    </row>
    <row r="41" spans="1:6" hidden="1">
      <c r="A41" s="73"/>
      <c r="B41" s="78"/>
      <c r="C41" s="75"/>
      <c r="D41" s="79"/>
      <c r="E41" s="77"/>
      <c r="F41" s="77"/>
    </row>
    <row r="42" spans="1:6" hidden="1">
      <c r="A42" s="80"/>
      <c r="B42" s="81" t="s">
        <v>50</v>
      </c>
      <c r="C42" s="22" t="s">
        <v>51</v>
      </c>
      <c r="D42" s="22">
        <v>200</v>
      </c>
      <c r="E42" s="23"/>
      <c r="F42" s="23"/>
    </row>
    <row r="43" spans="1:6" hidden="1">
      <c r="A43" s="82"/>
      <c r="B43" s="81" t="s">
        <v>50</v>
      </c>
      <c r="C43" s="83" t="s">
        <v>52</v>
      </c>
      <c r="D43" s="83">
        <v>200</v>
      </c>
      <c r="E43" s="84"/>
      <c r="F43" s="84"/>
    </row>
    <row r="44" spans="1:6" hidden="1">
      <c r="A44" s="85"/>
      <c r="B44" s="86"/>
      <c r="C44" s="22"/>
      <c r="D44" s="87"/>
      <c r="E44" s="45"/>
      <c r="F44" s="45"/>
    </row>
    <row r="45" spans="1:6" ht="15" customHeight="1">
      <c r="A45" s="24" t="s">
        <v>53</v>
      </c>
      <c r="B45" s="88"/>
      <c r="C45" s="26" t="s">
        <v>54</v>
      </c>
      <c r="D45" s="27"/>
      <c r="E45" s="28">
        <f>E47+E48+E49</f>
        <v>529.79999999999995</v>
      </c>
      <c r="F45" s="28">
        <f>F47+F48+F49</f>
        <v>326.50000000000006</v>
      </c>
    </row>
    <row r="46" spans="1:6" ht="15" customHeight="1">
      <c r="A46" s="29"/>
      <c r="B46" s="89"/>
      <c r="C46" s="31"/>
      <c r="D46" s="32"/>
      <c r="E46" s="33"/>
      <c r="F46" s="33"/>
    </row>
    <row r="47" spans="1:6">
      <c r="A47" s="22"/>
      <c r="B47" s="21" t="s">
        <v>55</v>
      </c>
      <c r="C47" s="22" t="s">
        <v>56</v>
      </c>
      <c r="D47" s="22">
        <v>200</v>
      </c>
      <c r="E47" s="36">
        <v>442.5</v>
      </c>
      <c r="F47" s="36">
        <v>245.3</v>
      </c>
    </row>
    <row r="48" spans="1:6">
      <c r="A48" s="90"/>
      <c r="B48" s="91" t="s">
        <v>55</v>
      </c>
      <c r="C48" s="83" t="s">
        <v>57</v>
      </c>
      <c r="D48" s="83">
        <v>200</v>
      </c>
      <c r="E48" s="84">
        <v>79.400000000000006</v>
      </c>
      <c r="F48" s="84">
        <v>79.400000000000006</v>
      </c>
    </row>
    <row r="49" spans="1:6">
      <c r="A49" s="92"/>
      <c r="B49" s="93" t="s">
        <v>55</v>
      </c>
      <c r="C49" s="94" t="s">
        <v>57</v>
      </c>
      <c r="D49" s="94">
        <v>200</v>
      </c>
      <c r="E49" s="95">
        <v>7.9</v>
      </c>
      <c r="F49" s="95">
        <v>1.8</v>
      </c>
    </row>
    <row r="50" spans="1:6" ht="31.5">
      <c r="A50" s="96" t="s">
        <v>58</v>
      </c>
      <c r="B50" s="44"/>
      <c r="C50" s="22" t="s">
        <v>59</v>
      </c>
      <c r="D50" s="22"/>
      <c r="E50" s="56">
        <f>E51+E52+E53+E54+E55</f>
        <v>2610.1999999999998</v>
      </c>
      <c r="F50" s="56">
        <f>F51+F52+F53+F54+F55</f>
        <v>1737.9</v>
      </c>
    </row>
    <row r="51" spans="1:6">
      <c r="A51" s="60"/>
      <c r="B51" s="44" t="s">
        <v>55</v>
      </c>
      <c r="C51" s="22" t="s">
        <v>60</v>
      </c>
      <c r="D51" s="22">
        <v>200</v>
      </c>
      <c r="E51" s="23">
        <v>1890.2</v>
      </c>
      <c r="F51" s="23">
        <v>1547.9</v>
      </c>
    </row>
    <row r="52" spans="1:6">
      <c r="A52" s="92"/>
      <c r="B52" s="44" t="s">
        <v>55</v>
      </c>
      <c r="C52" s="22" t="s">
        <v>61</v>
      </c>
      <c r="D52" s="22">
        <v>200</v>
      </c>
      <c r="E52" s="23">
        <v>90</v>
      </c>
      <c r="F52" s="23">
        <v>90</v>
      </c>
    </row>
    <row r="53" spans="1:6">
      <c r="A53" s="92"/>
      <c r="B53" s="97" t="s">
        <v>55</v>
      </c>
      <c r="C53" s="83" t="s">
        <v>62</v>
      </c>
      <c r="D53" s="83">
        <v>200</v>
      </c>
      <c r="E53" s="84">
        <v>100</v>
      </c>
      <c r="F53" s="84">
        <v>100</v>
      </c>
    </row>
    <row r="54" spans="1:6">
      <c r="A54" s="92"/>
      <c r="B54" s="44" t="s">
        <v>55</v>
      </c>
      <c r="C54" s="22" t="s">
        <v>81</v>
      </c>
      <c r="D54" s="22">
        <v>200</v>
      </c>
      <c r="E54" s="95">
        <v>480</v>
      </c>
      <c r="F54" s="84"/>
    </row>
    <row r="55" spans="1:6">
      <c r="A55" s="92"/>
      <c r="B55" s="44" t="s">
        <v>55</v>
      </c>
      <c r="C55" s="22" t="s">
        <v>82</v>
      </c>
      <c r="D55" s="22">
        <v>200</v>
      </c>
      <c r="E55" s="95">
        <v>50</v>
      </c>
      <c r="F55" s="84"/>
    </row>
    <row r="56" spans="1:6" ht="70.5" customHeight="1">
      <c r="A56" s="20" t="s">
        <v>91</v>
      </c>
      <c r="B56" s="21"/>
      <c r="C56" s="22" t="s">
        <v>63</v>
      </c>
      <c r="D56" s="20"/>
      <c r="E56" s="58">
        <f>E57</f>
        <v>150</v>
      </c>
      <c r="F56" s="58">
        <f>F57</f>
        <v>111.5</v>
      </c>
    </row>
    <row r="57" spans="1:6">
      <c r="A57" s="20"/>
      <c r="B57" s="21" t="s">
        <v>55</v>
      </c>
      <c r="C57" s="22" t="s">
        <v>64</v>
      </c>
      <c r="D57" s="20">
        <v>200</v>
      </c>
      <c r="E57" s="23">
        <v>150</v>
      </c>
      <c r="F57" s="23">
        <v>111.5</v>
      </c>
    </row>
    <row r="58" spans="1:6" ht="31.5">
      <c r="A58" s="20" t="s">
        <v>65</v>
      </c>
      <c r="B58" s="21" t="s">
        <v>42</v>
      </c>
      <c r="C58" s="22" t="s">
        <v>66</v>
      </c>
      <c r="D58" s="20">
        <v>200</v>
      </c>
      <c r="E58" s="23"/>
      <c r="F58" s="23"/>
    </row>
    <row r="59" spans="1:6" ht="31.5">
      <c r="A59" s="20" t="s">
        <v>83</v>
      </c>
      <c r="B59" s="21"/>
      <c r="C59" s="22" t="s">
        <v>67</v>
      </c>
      <c r="D59" s="20"/>
      <c r="E59" s="58">
        <f>E60+E61+E62</f>
        <v>188.7</v>
      </c>
      <c r="F59" s="58">
        <f>F60+F61+F62</f>
        <v>0</v>
      </c>
    </row>
    <row r="60" spans="1:6" hidden="1">
      <c r="A60" s="90"/>
      <c r="B60" s="91" t="s">
        <v>42</v>
      </c>
      <c r="C60" s="83" t="s">
        <v>68</v>
      </c>
      <c r="D60" s="98">
        <v>200</v>
      </c>
      <c r="E60" s="84"/>
      <c r="F60" s="84"/>
    </row>
    <row r="61" spans="1:6" hidden="1">
      <c r="A61" s="90"/>
      <c r="B61" s="21" t="s">
        <v>42</v>
      </c>
      <c r="C61" s="22" t="s">
        <v>68</v>
      </c>
      <c r="D61" s="20">
        <v>200</v>
      </c>
      <c r="E61" s="95"/>
      <c r="F61" s="95"/>
    </row>
    <row r="62" spans="1:6">
      <c r="A62" s="90"/>
      <c r="B62" s="21" t="s">
        <v>55</v>
      </c>
      <c r="C62" s="22" t="s">
        <v>84</v>
      </c>
      <c r="D62" s="20">
        <v>200</v>
      </c>
      <c r="E62" s="95">
        <v>188.7</v>
      </c>
      <c r="F62" s="95"/>
    </row>
    <row r="63" spans="1:6">
      <c r="A63" s="90"/>
      <c r="B63" s="21"/>
      <c r="C63" s="83"/>
      <c r="D63" s="98"/>
      <c r="E63" s="84"/>
      <c r="F63" s="84"/>
    </row>
    <row r="64" spans="1:6" ht="41.25" customHeight="1">
      <c r="A64" s="20" t="s">
        <v>85</v>
      </c>
      <c r="B64" s="21"/>
      <c r="C64" s="22" t="s">
        <v>69</v>
      </c>
      <c r="D64" s="20"/>
      <c r="E64" s="58">
        <f>E65</f>
        <v>1849.4</v>
      </c>
      <c r="F64" s="58">
        <f>F65</f>
        <v>290.10000000000002</v>
      </c>
    </row>
    <row r="65" spans="1:6">
      <c r="A65" s="20"/>
      <c r="B65" s="21" t="s">
        <v>70</v>
      </c>
      <c r="C65" s="22" t="s">
        <v>71</v>
      </c>
      <c r="D65" s="20">
        <v>200</v>
      </c>
      <c r="E65" s="23">
        <v>1849.4</v>
      </c>
      <c r="F65" s="23">
        <v>290.10000000000002</v>
      </c>
    </row>
    <row r="66" spans="1:6" ht="31.5">
      <c r="A66" s="16" t="s">
        <v>72</v>
      </c>
      <c r="B66" s="99"/>
      <c r="C66" s="100" t="s">
        <v>73</v>
      </c>
      <c r="D66" s="101"/>
      <c r="E66" s="56">
        <f>E67</f>
        <v>0</v>
      </c>
      <c r="F66" s="56">
        <f>F67</f>
        <v>0</v>
      </c>
    </row>
    <row r="67" spans="1:6">
      <c r="A67" s="20"/>
      <c r="B67" s="99" t="s">
        <v>42</v>
      </c>
      <c r="C67" s="102" t="s">
        <v>86</v>
      </c>
      <c r="D67" s="101">
        <v>500</v>
      </c>
      <c r="E67" s="23">
        <v>0</v>
      </c>
      <c r="F67" s="23"/>
    </row>
    <row r="68" spans="1:6" ht="62.25" customHeight="1">
      <c r="A68" s="103" t="s">
        <v>74</v>
      </c>
      <c r="B68" s="1"/>
      <c r="C68" s="104" t="s">
        <v>75</v>
      </c>
      <c r="D68" s="2"/>
      <c r="E68" s="3">
        <f>E69</f>
        <v>10</v>
      </c>
      <c r="F68" s="3">
        <f>F69</f>
        <v>0</v>
      </c>
    </row>
    <row r="69" spans="1:6" ht="47.25">
      <c r="A69" s="105" t="s">
        <v>95</v>
      </c>
      <c r="B69" s="4" t="s">
        <v>42</v>
      </c>
      <c r="C69" s="106" t="s">
        <v>76</v>
      </c>
      <c r="D69" s="5">
        <v>200</v>
      </c>
      <c r="E69" s="6">
        <v>10</v>
      </c>
      <c r="F69" s="7"/>
    </row>
    <row r="70" spans="1:6" ht="81" customHeight="1">
      <c r="A70" s="107" t="s">
        <v>92</v>
      </c>
      <c r="B70" s="108"/>
      <c r="C70" s="109" t="s">
        <v>87</v>
      </c>
      <c r="D70" s="110"/>
      <c r="E70" s="19">
        <f>E71+E72+E73</f>
        <v>2585.9</v>
      </c>
      <c r="F70" s="19">
        <f>F71+F72+F73</f>
        <v>1328.5</v>
      </c>
    </row>
    <row r="71" spans="1:6" ht="63">
      <c r="A71" s="105" t="s">
        <v>90</v>
      </c>
      <c r="B71" s="111" t="s">
        <v>50</v>
      </c>
      <c r="C71" s="109" t="s">
        <v>88</v>
      </c>
      <c r="D71" s="112">
        <v>200</v>
      </c>
      <c r="E71" s="125">
        <v>1328.6</v>
      </c>
      <c r="F71" s="125">
        <v>1328.5</v>
      </c>
    </row>
    <row r="72" spans="1:6">
      <c r="A72" s="105"/>
      <c r="B72" s="113" t="s">
        <v>50</v>
      </c>
      <c r="C72" s="114" t="s">
        <v>89</v>
      </c>
      <c r="D72" s="115">
        <v>200</v>
      </c>
      <c r="E72" s="84">
        <v>1256</v>
      </c>
      <c r="F72" s="116"/>
    </row>
    <row r="73" spans="1:6">
      <c r="A73" s="105"/>
      <c r="B73" s="117" t="s">
        <v>50</v>
      </c>
      <c r="C73" s="118" t="s">
        <v>89</v>
      </c>
      <c r="D73" s="119">
        <v>200</v>
      </c>
      <c r="E73" s="23">
        <v>1.3</v>
      </c>
      <c r="F73" s="116"/>
    </row>
    <row r="74" spans="1:6">
      <c r="A74" s="120" t="s">
        <v>77</v>
      </c>
      <c r="B74" s="17"/>
      <c r="C74" s="16"/>
      <c r="D74" s="16"/>
      <c r="E74" s="121">
        <f>E7+E34+E37+E66+E70+E68</f>
        <v>11992.5</v>
      </c>
      <c r="F74" s="121">
        <f>F7+F34+F37+F66+F70+F68</f>
        <v>6631.4</v>
      </c>
    </row>
    <row r="76" spans="1:6" ht="15">
      <c r="A76" s="122" t="s">
        <v>80</v>
      </c>
      <c r="B76" s="122"/>
      <c r="C76" s="122"/>
      <c r="D76" s="122"/>
      <c r="E76" s="122"/>
      <c r="F76" s="122"/>
    </row>
    <row r="77" spans="1:6" ht="15">
      <c r="A77" s="122"/>
      <c r="B77" s="122"/>
      <c r="C77" s="122"/>
      <c r="D77" s="122"/>
      <c r="E77" s="122"/>
      <c r="F77" s="122"/>
    </row>
    <row r="78" spans="1:6" ht="15">
      <c r="A78" s="122"/>
      <c r="B78" s="122"/>
      <c r="C78" s="122"/>
      <c r="D78" s="122"/>
      <c r="E78" s="122"/>
      <c r="F78" s="122"/>
    </row>
    <row r="79" spans="1:6">
      <c r="C79" s="123" t="s">
        <v>93</v>
      </c>
      <c r="D79" s="123"/>
      <c r="E79" s="123">
        <f>E31+E48+E53+E72</f>
        <v>1526</v>
      </c>
      <c r="F79" s="124">
        <f>F31+F48+F53+F72</f>
        <v>236.4</v>
      </c>
    </row>
  </sheetData>
  <mergeCells count="45">
    <mergeCell ref="A76:F78"/>
    <mergeCell ref="F45:F46"/>
    <mergeCell ref="F9:F10"/>
    <mergeCell ref="F14:F15"/>
    <mergeCell ref="F19:F21"/>
    <mergeCell ref="F26:F27"/>
    <mergeCell ref="F37:F38"/>
    <mergeCell ref="F39:F41"/>
    <mergeCell ref="A39:A41"/>
    <mergeCell ref="B39:B40"/>
    <mergeCell ref="C39:C41"/>
    <mergeCell ref="D39:D40"/>
    <mergeCell ref="E39:E41"/>
    <mergeCell ref="A45:A46"/>
    <mergeCell ref="B45:B46"/>
    <mergeCell ref="C45:C46"/>
    <mergeCell ref="D45:D46"/>
    <mergeCell ref="E45:E46"/>
    <mergeCell ref="A26:A27"/>
    <mergeCell ref="B26:B27"/>
    <mergeCell ref="C26:C27"/>
    <mergeCell ref="D26:D27"/>
    <mergeCell ref="E26:E27"/>
    <mergeCell ref="A37:A38"/>
    <mergeCell ref="B37:B38"/>
    <mergeCell ref="C37:C38"/>
    <mergeCell ref="D37:D38"/>
    <mergeCell ref="E37:E38"/>
    <mergeCell ref="A14:A15"/>
    <mergeCell ref="B14:B15"/>
    <mergeCell ref="C14:C15"/>
    <mergeCell ref="D14:D15"/>
    <mergeCell ref="E14:E15"/>
    <mergeCell ref="A19:A21"/>
    <mergeCell ref="B19:B21"/>
    <mergeCell ref="C19:C21"/>
    <mergeCell ref="D19:D21"/>
    <mergeCell ref="E19:E21"/>
    <mergeCell ref="A2:F3"/>
    <mergeCell ref="D5:F5"/>
    <mergeCell ref="A9:A10"/>
    <mergeCell ref="B9:B10"/>
    <mergeCell ref="C9:C10"/>
    <mergeCell ref="D9:D10"/>
    <mergeCell ref="E9:E10"/>
  </mergeCells>
  <pageMargins left="0.47244094488188981" right="0.15748031496062992" top="0.27559055118110237" bottom="0.51181102362204722" header="0.31496062992125984" footer="0.31496062992125984"/>
  <pageSetup paperSize="9" scale="75" orientation="portrait" r:id="rId1"/>
  <rowBreaks count="1" manualBreakCount="1">
    <brk id="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cp:lastModifiedBy>UNesterenko</cp:lastModifiedBy>
  <cp:lastPrinted>2021-10-08T08:50:20Z</cp:lastPrinted>
  <dcterms:created xsi:type="dcterms:W3CDTF">2020-04-12T08:37:54Z</dcterms:created>
  <dcterms:modified xsi:type="dcterms:W3CDTF">2021-10-08T08:51:23Z</dcterms:modified>
</cp:coreProperties>
</file>